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3" sheetId="2" r:id="rId1"/>
  </sheets>
  <definedNames>
    <definedName name="_xlnm.Print_Titles" localSheetId="0">'Приложение №13'!$13:$13</definedName>
  </definedNames>
  <calcPr calcId="114210" fullCalcOnLoad="1"/>
</workbook>
</file>

<file path=xl/calcChain.xml><?xml version="1.0" encoding="utf-8"?>
<calcChain xmlns="http://schemas.openxmlformats.org/spreadsheetml/2006/main">
  <c r="P15" i="2"/>
  <c r="P16"/>
  <c r="P17"/>
  <c r="P18"/>
  <c r="P19"/>
  <c r="P20"/>
  <c r="P14"/>
  <c r="O15"/>
  <c r="O16"/>
  <c r="O17"/>
  <c r="O21"/>
  <c r="O18"/>
  <c r="O19"/>
  <c r="O20"/>
  <c r="O14"/>
  <c r="H21"/>
  <c r="I21"/>
  <c r="J21"/>
  <c r="K21"/>
  <c r="L21"/>
  <c r="M21"/>
  <c r="N21"/>
  <c r="Q21"/>
  <c r="G21"/>
  <c r="P21"/>
</calcChain>
</file>

<file path=xl/sharedStrings.xml><?xml version="1.0" encoding="utf-8"?>
<sst xmlns="http://schemas.openxmlformats.org/spreadsheetml/2006/main" count="36" uniqueCount="26">
  <si>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</si>
  <si>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</si>
  <si>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</si>
  <si>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</si>
  <si>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</si>
  <si>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</si>
  <si>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</si>
  <si>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</si>
  <si>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2017 год</t>
  </si>
  <si>
    <t>2016 год</t>
  </si>
  <si>
    <t xml:space="preserve"> по  первичному воинскому учету на территориях, где отсутствуют военные комиссариаты</t>
  </si>
  <si>
    <t>ЦСР</t>
  </si>
  <si>
    <t>КВСР</t>
  </si>
  <si>
    <t>Код района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</si>
  <si>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</si>
  <si>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</si>
  <si>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</si>
  <si>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</si>
  <si>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</si>
  <si>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</si>
  <si>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(тыс.рублей)</t>
  </si>
  <si>
    <t>РАСПРЕДЕЛЕНИЕ 
межбюджетных трансфертов  бюджетам поселений  на плановый период 2016 и 2017 годов</t>
  </si>
  <si>
    <t xml:space="preserve">                                  к решению Думы Белоярского района </t>
  </si>
  <si>
    <t xml:space="preserve">по государственной регистрации актов гражданского состояния </t>
  </si>
  <si>
    <t xml:space="preserve">     ПРИЛОЖЕНИЕ № 23</t>
  </si>
  <si>
    <t xml:space="preserve">                                                    от 04 декабря 2014 года № 495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</si>
</sst>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showGridLines="0" tabSelected="1" topLeftCell="E1" workbookViewId="0">
      <selection activeCell="K4" sqref="K4:P4"/>
    </sheetView>
  </sheetViews>
  <sheetFormatPr defaultRowHeight="12.75"/>
  <cols>
    <col min="1" max="4" width="0" style="1" hidden="1" customWidth="1"/>
    <col min="5" max="5" width="7" style="1" customWidth="1"/>
    <col min="6" max="6" width="19.85546875" style="1" customWidth="1"/>
    <col min="7" max="8" width="14.140625" style="1" customWidth="1"/>
    <col min="9" max="10" width="12" style="1" customWidth="1"/>
    <col min="11" max="11" width="10.42578125" style="1" customWidth="1"/>
    <col min="12" max="12" width="10.5703125" style="1" customWidth="1"/>
    <col min="13" max="13" width="10.42578125" style="1" customWidth="1"/>
    <col min="14" max="14" width="10.5703125" style="1" customWidth="1"/>
    <col min="15" max="16" width="14.140625" style="1" customWidth="1"/>
    <col min="17" max="17" width="0" style="1" hidden="1" customWidth="1"/>
    <col min="18" max="16384" width="9.140625" style="1"/>
  </cols>
  <sheetData>
    <row r="1" spans="1:18" ht="16.5" customHeight="1">
      <c r="A1" s="25"/>
      <c r="B1" s="20"/>
      <c r="C1" s="22"/>
      <c r="D1" s="20"/>
      <c r="E1" s="20"/>
      <c r="F1" s="20"/>
      <c r="G1" s="20"/>
      <c r="H1" s="23"/>
      <c r="I1" s="20"/>
      <c r="J1" s="20"/>
      <c r="K1" s="20"/>
      <c r="L1" s="23"/>
      <c r="M1" s="23"/>
      <c r="N1" s="23"/>
      <c r="O1" s="23"/>
      <c r="P1" s="23"/>
      <c r="Q1" s="23"/>
    </row>
    <row r="2" spans="1:18" ht="15.75">
      <c r="A2" s="25"/>
      <c r="B2" s="20"/>
      <c r="C2" s="22"/>
      <c r="D2" s="20"/>
      <c r="E2" s="20"/>
      <c r="F2" s="21"/>
      <c r="G2" s="20"/>
      <c r="H2" s="23"/>
      <c r="I2" s="20"/>
      <c r="J2" s="20"/>
      <c r="K2" s="31"/>
      <c r="L2" s="31"/>
      <c r="M2" s="39" t="s">
        <v>24</v>
      </c>
      <c r="N2" s="39"/>
      <c r="O2" s="39"/>
      <c r="P2" s="39"/>
      <c r="Q2" s="23"/>
    </row>
    <row r="3" spans="1:18" ht="15.75">
      <c r="A3" s="25"/>
      <c r="B3" s="20"/>
      <c r="C3" s="22"/>
      <c r="D3" s="20"/>
      <c r="E3" s="20"/>
      <c r="F3" s="27"/>
      <c r="G3" s="20"/>
      <c r="H3" s="26"/>
      <c r="I3" s="20"/>
      <c r="J3" s="20"/>
      <c r="K3" s="32"/>
      <c r="L3" s="40" t="s">
        <v>22</v>
      </c>
      <c r="M3" s="40"/>
      <c r="N3" s="40"/>
      <c r="O3" s="40"/>
      <c r="P3" s="40"/>
      <c r="Q3" s="28"/>
      <c r="R3" s="28"/>
    </row>
    <row r="4" spans="1:18" ht="15.75">
      <c r="A4" s="25"/>
      <c r="B4" s="20"/>
      <c r="C4" s="22"/>
      <c r="D4" s="20"/>
      <c r="E4" s="20"/>
      <c r="F4" s="20"/>
      <c r="G4" s="20"/>
      <c r="H4" s="23"/>
      <c r="I4" s="20"/>
      <c r="J4" s="20"/>
      <c r="K4" s="38" t="s">
        <v>25</v>
      </c>
      <c r="L4" s="38"/>
      <c r="M4" s="38"/>
      <c r="N4" s="38"/>
      <c r="O4" s="38"/>
      <c r="P4" s="38"/>
      <c r="Q4" s="23"/>
    </row>
    <row r="5" spans="1:18" ht="409.6" hidden="1" customHeight="1">
      <c r="A5" s="22"/>
      <c r="B5" s="20"/>
      <c r="C5" s="22"/>
      <c r="D5" s="20"/>
      <c r="E5" s="20"/>
      <c r="F5" s="20"/>
      <c r="G5" s="20"/>
      <c r="H5" s="23"/>
      <c r="I5" s="20"/>
      <c r="J5" s="20"/>
      <c r="K5" s="20"/>
      <c r="L5" s="23"/>
      <c r="M5" s="23"/>
      <c r="N5" s="23"/>
      <c r="O5" s="23"/>
      <c r="P5" s="23"/>
      <c r="Q5" s="23"/>
    </row>
    <row r="6" spans="1:18" ht="15.75">
      <c r="A6" s="22"/>
      <c r="B6" s="20"/>
      <c r="C6" s="22"/>
      <c r="D6" s="20"/>
      <c r="E6" s="20"/>
      <c r="F6" s="20"/>
      <c r="G6" s="20"/>
      <c r="H6" s="23"/>
      <c r="I6" s="20"/>
      <c r="J6" s="20"/>
      <c r="K6" s="20"/>
      <c r="L6" s="23"/>
      <c r="M6" s="23"/>
      <c r="N6" s="23"/>
      <c r="O6" s="23"/>
      <c r="P6" s="23"/>
      <c r="Q6" s="23"/>
    </row>
    <row r="7" spans="1:18" ht="49.5" customHeight="1">
      <c r="A7" s="24" t="s">
        <v>21</v>
      </c>
      <c r="B7" s="24"/>
      <c r="C7" s="24"/>
      <c r="D7" s="24"/>
      <c r="E7" s="24"/>
      <c r="F7" s="37" t="s">
        <v>21</v>
      </c>
      <c r="G7" s="37"/>
      <c r="H7" s="37"/>
      <c r="I7" s="37"/>
      <c r="J7" s="37"/>
      <c r="K7" s="37"/>
      <c r="L7" s="37"/>
      <c r="M7" s="37"/>
      <c r="N7" s="37"/>
      <c r="O7" s="37"/>
      <c r="P7" s="24"/>
      <c r="Q7" s="23"/>
    </row>
    <row r="8" spans="1:18" ht="18.7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3"/>
    </row>
    <row r="9" spans="1:18" ht="16.5" customHeight="1">
      <c r="A9" s="22"/>
      <c r="B9" s="20"/>
      <c r="C9" s="2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0" t="s">
        <v>20</v>
      </c>
      <c r="Q9" s="20"/>
    </row>
    <row r="10" spans="1:18" ht="15.75">
      <c r="A10" s="19"/>
      <c r="B10" s="16"/>
      <c r="C10" s="12"/>
      <c r="D10" s="16"/>
      <c r="E10" s="41" t="s">
        <v>19</v>
      </c>
      <c r="F10" s="42" t="s">
        <v>18</v>
      </c>
      <c r="G10" s="41" t="s">
        <v>17</v>
      </c>
      <c r="H10" s="42"/>
      <c r="I10" s="33" t="s">
        <v>16</v>
      </c>
      <c r="J10" s="34"/>
      <c r="K10" s="43" t="s">
        <v>15</v>
      </c>
      <c r="L10" s="41"/>
      <c r="M10" s="41"/>
      <c r="N10" s="41"/>
      <c r="O10" s="41" t="s">
        <v>14</v>
      </c>
      <c r="P10" s="41"/>
      <c r="Q10" s="15"/>
    </row>
    <row r="11" spans="1:18" ht="84.75" customHeight="1">
      <c r="A11" s="12"/>
      <c r="B11" s="12" t="s">
        <v>13</v>
      </c>
      <c r="C11" s="12" t="s">
        <v>12</v>
      </c>
      <c r="D11" s="12" t="s">
        <v>11</v>
      </c>
      <c r="E11" s="41"/>
      <c r="F11" s="42"/>
      <c r="G11" s="41"/>
      <c r="H11" s="42"/>
      <c r="I11" s="35"/>
      <c r="J11" s="36"/>
      <c r="K11" s="42" t="s">
        <v>23</v>
      </c>
      <c r="L11" s="43"/>
      <c r="M11" s="41" t="s">
        <v>10</v>
      </c>
      <c r="N11" s="41" t="s">
        <v>10</v>
      </c>
      <c r="O11" s="41"/>
      <c r="P11" s="41"/>
      <c r="Q11" s="15"/>
    </row>
    <row r="12" spans="1:18" ht="21.75" customHeight="1">
      <c r="A12" s="12"/>
      <c r="B12" s="12"/>
      <c r="C12" s="12"/>
      <c r="D12" s="12"/>
      <c r="E12" s="41"/>
      <c r="F12" s="41"/>
      <c r="G12" s="13" t="s">
        <v>9</v>
      </c>
      <c r="H12" s="13" t="s">
        <v>8</v>
      </c>
      <c r="I12" s="18" t="s">
        <v>9</v>
      </c>
      <c r="J12" s="13" t="s">
        <v>8</v>
      </c>
      <c r="K12" s="17" t="s">
        <v>9</v>
      </c>
      <c r="L12" s="12" t="s">
        <v>8</v>
      </c>
      <c r="M12" s="12" t="s">
        <v>9</v>
      </c>
      <c r="N12" s="12" t="s">
        <v>8</v>
      </c>
      <c r="O12" s="16" t="s">
        <v>9</v>
      </c>
      <c r="P12" s="16" t="s">
        <v>8</v>
      </c>
      <c r="Q12" s="15"/>
    </row>
    <row r="13" spans="1:18" ht="15" customHeight="1">
      <c r="A13" s="12"/>
      <c r="B13" s="12"/>
      <c r="C13" s="12"/>
      <c r="D13" s="14"/>
      <c r="E13" s="12">
        <v>1</v>
      </c>
      <c r="F13" s="12">
        <v>2</v>
      </c>
      <c r="G13" s="12">
        <v>3</v>
      </c>
      <c r="H13" s="12">
        <v>4</v>
      </c>
      <c r="I13" s="12">
        <v>5</v>
      </c>
      <c r="J13" s="13">
        <v>6</v>
      </c>
      <c r="K13" s="12">
        <v>7</v>
      </c>
      <c r="L13" s="12">
        <v>8</v>
      </c>
      <c r="M13" s="12">
        <v>9</v>
      </c>
      <c r="N13" s="12">
        <v>10</v>
      </c>
      <c r="O13" s="12">
        <v>11</v>
      </c>
      <c r="P13" s="12">
        <v>12</v>
      </c>
      <c r="Q13" s="11"/>
    </row>
    <row r="14" spans="1:18" ht="15.75">
      <c r="A14" s="5"/>
      <c r="B14" s="8">
        <v>30201</v>
      </c>
      <c r="C14" s="10">
        <v>1401</v>
      </c>
      <c r="D14" s="9">
        <v>511</v>
      </c>
      <c r="E14" s="9">
        <v>1</v>
      </c>
      <c r="F14" s="29" t="s">
        <v>7</v>
      </c>
      <c r="G14" s="7">
        <v>7612.7</v>
      </c>
      <c r="H14" s="7">
        <v>7660.7</v>
      </c>
      <c r="I14" s="7">
        <v>0</v>
      </c>
      <c r="J14" s="7">
        <v>0</v>
      </c>
      <c r="K14" s="7">
        <v>55.3</v>
      </c>
      <c r="L14" s="7">
        <v>55.3</v>
      </c>
      <c r="M14" s="7">
        <v>396</v>
      </c>
      <c r="N14" s="7">
        <v>396</v>
      </c>
      <c r="O14" s="7">
        <f>G14+I14+K14+M14</f>
        <v>8064</v>
      </c>
      <c r="P14" s="7">
        <f>H14+J14+L14+N14</f>
        <v>8112</v>
      </c>
      <c r="Q14" s="6"/>
    </row>
    <row r="15" spans="1:18" ht="15.75">
      <c r="A15" s="5"/>
      <c r="B15" s="8">
        <v>30202</v>
      </c>
      <c r="C15" s="10">
        <v>1401</v>
      </c>
      <c r="D15" s="9">
        <v>511</v>
      </c>
      <c r="E15" s="9">
        <v>2</v>
      </c>
      <c r="F15" s="29" t="s">
        <v>6</v>
      </c>
      <c r="G15" s="7">
        <v>13788.1</v>
      </c>
      <c r="H15" s="7">
        <v>14056.9</v>
      </c>
      <c r="I15" s="7">
        <v>11695.5</v>
      </c>
      <c r="J15" s="7">
        <v>11695.5</v>
      </c>
      <c r="K15" s="7">
        <v>37.299999999999997</v>
      </c>
      <c r="L15" s="7">
        <v>37.299999999999997</v>
      </c>
      <c r="M15" s="7">
        <v>164</v>
      </c>
      <c r="N15" s="7">
        <v>164</v>
      </c>
      <c r="O15" s="7">
        <f t="shared" ref="O15:O20" si="0">G15+I15+K15+M15</f>
        <v>25684.899999999998</v>
      </c>
      <c r="P15" s="7">
        <f t="shared" ref="P15:P20" si="1">H15+J15+L15+N15</f>
        <v>25953.7</v>
      </c>
      <c r="Q15" s="6"/>
    </row>
    <row r="16" spans="1:18" ht="15.75">
      <c r="A16" s="5"/>
      <c r="B16" s="8">
        <v>30203</v>
      </c>
      <c r="C16" s="10">
        <v>1401</v>
      </c>
      <c r="D16" s="9">
        <v>511</v>
      </c>
      <c r="E16" s="9">
        <v>3</v>
      </c>
      <c r="F16" s="29" t="s">
        <v>5</v>
      </c>
      <c r="G16" s="7">
        <v>7466.8</v>
      </c>
      <c r="H16" s="7">
        <v>7528.6</v>
      </c>
      <c r="I16" s="7">
        <v>0</v>
      </c>
      <c r="J16" s="7">
        <v>0</v>
      </c>
      <c r="K16" s="7">
        <v>64.2</v>
      </c>
      <c r="L16" s="7">
        <v>64.2</v>
      </c>
      <c r="M16" s="7">
        <v>396</v>
      </c>
      <c r="N16" s="7">
        <v>396</v>
      </c>
      <c r="O16" s="7">
        <f t="shared" si="0"/>
        <v>7927</v>
      </c>
      <c r="P16" s="7">
        <f t="shared" si="1"/>
        <v>7988.8</v>
      </c>
      <c r="Q16" s="6"/>
    </row>
    <row r="17" spans="1:17" ht="15.75">
      <c r="A17" s="5"/>
      <c r="B17" s="8">
        <v>30204</v>
      </c>
      <c r="C17" s="10">
        <v>1401</v>
      </c>
      <c r="D17" s="9">
        <v>511</v>
      </c>
      <c r="E17" s="9">
        <v>4</v>
      </c>
      <c r="F17" s="29" t="s">
        <v>4</v>
      </c>
      <c r="G17" s="7">
        <v>5306.2</v>
      </c>
      <c r="H17" s="7">
        <v>5307.9</v>
      </c>
      <c r="I17" s="7">
        <v>0</v>
      </c>
      <c r="J17" s="7">
        <v>0</v>
      </c>
      <c r="K17" s="7">
        <v>55.3</v>
      </c>
      <c r="L17" s="7">
        <v>55.3</v>
      </c>
      <c r="M17" s="7">
        <v>396</v>
      </c>
      <c r="N17" s="7">
        <v>396</v>
      </c>
      <c r="O17" s="7">
        <f t="shared" si="0"/>
        <v>5757.5</v>
      </c>
      <c r="P17" s="7">
        <f t="shared" si="1"/>
        <v>5759.2</v>
      </c>
      <c r="Q17" s="6"/>
    </row>
    <row r="18" spans="1:17" ht="15.75">
      <c r="A18" s="5"/>
      <c r="B18" s="8">
        <v>30205</v>
      </c>
      <c r="C18" s="10">
        <v>1401</v>
      </c>
      <c r="D18" s="9">
        <v>511</v>
      </c>
      <c r="E18" s="9">
        <v>5</v>
      </c>
      <c r="F18" s="29" t="s">
        <v>3</v>
      </c>
      <c r="G18" s="7">
        <v>6529.6</v>
      </c>
      <c r="H18" s="7">
        <v>6575.7</v>
      </c>
      <c r="I18" s="7">
        <v>0</v>
      </c>
      <c r="J18" s="7">
        <v>0</v>
      </c>
      <c r="K18" s="7">
        <v>40.299999999999997</v>
      </c>
      <c r="L18" s="7">
        <v>40.299999999999997</v>
      </c>
      <c r="M18" s="7">
        <v>396</v>
      </c>
      <c r="N18" s="7">
        <v>396</v>
      </c>
      <c r="O18" s="7">
        <f t="shared" si="0"/>
        <v>6965.9000000000005</v>
      </c>
      <c r="P18" s="7">
        <f t="shared" si="1"/>
        <v>7012</v>
      </c>
      <c r="Q18" s="6"/>
    </row>
    <row r="19" spans="1:17" ht="15.75">
      <c r="A19" s="5"/>
      <c r="B19" s="8">
        <v>30206</v>
      </c>
      <c r="C19" s="10">
        <v>1401</v>
      </c>
      <c r="D19" s="9">
        <v>511</v>
      </c>
      <c r="E19" s="9">
        <v>6</v>
      </c>
      <c r="F19" s="29" t="s">
        <v>2</v>
      </c>
      <c r="G19" s="7">
        <v>13261.5</v>
      </c>
      <c r="H19" s="7">
        <v>13522.3</v>
      </c>
      <c r="I19" s="7">
        <v>11014.3</v>
      </c>
      <c r="J19" s="7">
        <v>11014.3</v>
      </c>
      <c r="K19" s="7">
        <v>34.299999999999997</v>
      </c>
      <c r="L19" s="7">
        <v>34.299999999999997</v>
      </c>
      <c r="M19" s="7">
        <v>164</v>
      </c>
      <c r="N19" s="7">
        <v>164</v>
      </c>
      <c r="O19" s="7">
        <f t="shared" si="0"/>
        <v>24474.1</v>
      </c>
      <c r="P19" s="7">
        <f t="shared" si="1"/>
        <v>24734.899999999998</v>
      </c>
      <c r="Q19" s="6"/>
    </row>
    <row r="20" spans="1:17" ht="15.75">
      <c r="A20" s="5"/>
      <c r="B20" s="8">
        <v>30207</v>
      </c>
      <c r="C20" s="10">
        <v>1401</v>
      </c>
      <c r="D20" s="9">
        <v>511</v>
      </c>
      <c r="E20" s="9">
        <v>7</v>
      </c>
      <c r="F20" s="29" t="s">
        <v>1</v>
      </c>
      <c r="G20" s="7">
        <v>49895.5</v>
      </c>
      <c r="H20" s="7">
        <v>49862.9</v>
      </c>
      <c r="I20" s="7">
        <v>880</v>
      </c>
      <c r="J20" s="7">
        <v>880</v>
      </c>
      <c r="K20" s="7">
        <v>0</v>
      </c>
      <c r="L20" s="7">
        <v>0</v>
      </c>
      <c r="M20" s="7">
        <v>0</v>
      </c>
      <c r="N20" s="7">
        <v>0</v>
      </c>
      <c r="O20" s="7">
        <f t="shared" si="0"/>
        <v>50775.5</v>
      </c>
      <c r="P20" s="7">
        <f t="shared" si="1"/>
        <v>50742.9</v>
      </c>
      <c r="Q20" s="6"/>
    </row>
    <row r="21" spans="1:17" ht="15.75">
      <c r="A21" s="5"/>
      <c r="B21" s="3"/>
      <c r="C21" s="2">
        <v>0</v>
      </c>
      <c r="D21" s="4"/>
      <c r="E21" s="3"/>
      <c r="F21" s="2" t="s">
        <v>0</v>
      </c>
      <c r="G21" s="30">
        <f>SUM(G14:G20)</f>
        <v>103860.4</v>
      </c>
      <c r="H21" s="30">
        <f t="shared" ref="H21:Q21" si="2">SUM(H14:H20)</f>
        <v>104515</v>
      </c>
      <c r="I21" s="30">
        <f t="shared" si="2"/>
        <v>23589.8</v>
      </c>
      <c r="J21" s="30">
        <f t="shared" si="2"/>
        <v>23589.8</v>
      </c>
      <c r="K21" s="30">
        <f t="shared" si="2"/>
        <v>286.70000000000005</v>
      </c>
      <c r="L21" s="30">
        <f t="shared" si="2"/>
        <v>286.70000000000005</v>
      </c>
      <c r="M21" s="30">
        <f t="shared" si="2"/>
        <v>1912</v>
      </c>
      <c r="N21" s="30">
        <f t="shared" si="2"/>
        <v>1912</v>
      </c>
      <c r="O21" s="30">
        <f t="shared" si="2"/>
        <v>129648.9</v>
      </c>
      <c r="P21" s="30">
        <f t="shared" si="2"/>
        <v>130303.5</v>
      </c>
      <c r="Q21" s="30">
        <f t="shared" si="2"/>
        <v>0</v>
      </c>
    </row>
  </sheetData>
  <mergeCells count="12">
    <mergeCell ref="O10:P11"/>
    <mergeCell ref="G10:H11"/>
    <mergeCell ref="I10:J11"/>
    <mergeCell ref="F7:O7"/>
    <mergeCell ref="K4:P4"/>
    <mergeCell ref="M2:P2"/>
    <mergeCell ref="L3:P3"/>
    <mergeCell ref="E10:E12"/>
    <mergeCell ref="F10:F12"/>
    <mergeCell ref="K11:L11"/>
    <mergeCell ref="M11:N11"/>
    <mergeCell ref="K10:N10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2014-11-11T05:10:10Z</cp:lastPrinted>
  <dcterms:created xsi:type="dcterms:W3CDTF">2014-11-08T03:33:47Z</dcterms:created>
  <dcterms:modified xsi:type="dcterms:W3CDTF">2014-11-28T10:26:06Z</dcterms:modified>
</cp:coreProperties>
</file>